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135" windowWidth="11280" windowHeight="6750" tabRatio="599"/>
  </bookViews>
  <sheets>
    <sheet name="Bienes-Obra" sheetId="11" r:id="rId1"/>
  </sheets>
  <calcPr calcId="125725"/>
</workbook>
</file>

<file path=xl/calcChain.xml><?xml version="1.0" encoding="utf-8"?>
<calcChain xmlns="http://schemas.openxmlformats.org/spreadsheetml/2006/main">
  <c r="AA41" i="11"/>
  <c r="AA55" s="1"/>
  <c r="AA56" l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AA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A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</commentList>
</comments>
</file>

<file path=xl/sharedStrings.xml><?xml version="1.0" encoding="utf-8"?>
<sst xmlns="http://schemas.openxmlformats.org/spreadsheetml/2006/main" count="156" uniqueCount="79">
  <si>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</si>
  <si>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</si>
  <si>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</si>
  <si>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</si>
  <si>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</si>
  <si>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</si>
  <si>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</si>
  <si>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</si>
  <si>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</si>
  <si>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</si>
  <si>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</si>
  <si>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</si>
  <si>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</si>
  <si>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</si>
  <si>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Fecha de Aprobación:</t>
  </si>
  <si>
    <t>Fecha de Registro ONCAE:</t>
  </si>
  <si>
    <t>INICIO</t>
  </si>
  <si>
    <t>FIN</t>
  </si>
  <si>
    <t>Subsanación</t>
  </si>
  <si>
    <t>Firma de la Adjudicación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</si>
  <si>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</si>
  <si>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</si>
  <si>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</si>
  <si>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</si>
  <si>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</si>
  <si>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</si>
  <si>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</si>
  <si>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</si>
  <si>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</si>
  <si>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</si>
  <si>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</si>
  <si>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</si>
  <si>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</si>
  <si>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</si>
  <si>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</si>
  <si>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</si>
  <si>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</si>
  <si>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</si>
  <si>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</si>
  <si>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</si>
  <si>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</si>
  <si>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Descripcion de todos los requerimientos, por unidad ejecutora</t>
  </si>
  <si>
    <t>FONDOS NACIONALES</t>
  </si>
  <si>
    <r>
      <t xml:space="preserve">Categoría: </t>
    </r>
    <r>
      <rPr>
        <i/>
        <sz val="14"/>
        <rFont val="Arial"/>
        <family val="2"/>
      </rPr>
      <t>Bienes</t>
    </r>
  </si>
  <si>
    <t>SECRETARÍA DE ESTADO EN EL DESPACHO DE DEFENSA NACIONAL</t>
  </si>
  <si>
    <t>PROGRAMA 15 HOSPITAL MILITAR</t>
  </si>
  <si>
    <t>CD</t>
  </si>
  <si>
    <t>ALIMENTOS Y BEBIDAS PARA PERSONAS</t>
  </si>
  <si>
    <t>PRENDAS DE VESTIR</t>
  </si>
  <si>
    <t>PAPEL DE ESCRITORIO</t>
  </si>
  <si>
    <t>LLANTAS Y CAMARAS DE AIRE</t>
  </si>
  <si>
    <t>PRODUCTOS FARMACEUTICOS Y MEDICINALES</t>
  </si>
  <si>
    <t>TINTAS, PINTURAS Y COLORANTES</t>
  </si>
  <si>
    <t>DIESEL</t>
  </si>
  <si>
    <t>UTILES DE ESCRITORIO, OFICINA Y ENSEÑANZA</t>
  </si>
  <si>
    <t>INSTRUMENTAL MEDICO QUIRURGICO MENOR</t>
  </si>
  <si>
    <t>REPUESTOS Y ACCESORIOS</t>
  </si>
  <si>
    <t xml:space="preserve">TOTAL </t>
  </si>
  <si>
    <t>DIRECTOR HOSPITAL MILITAR</t>
  </si>
  <si>
    <t>UNIDAD RESPONSABLE DE PREPARACIÓN Y SEGUIMIENTO DE PLAN DE CONTRATACIONES PROGRAMA 15  HOSPITAL MILITAR</t>
  </si>
  <si>
    <t>PLAN ANUAL DE COMPRAS Y CONTRATACIONES (PACC) PARA EL AÑO 2015</t>
  </si>
  <si>
    <t>CALZADO</t>
  </si>
  <si>
    <t>GASOLINA</t>
  </si>
  <si>
    <t>ACEITES Y LUBRICANTES</t>
  </si>
  <si>
    <t>PRODUCTOS DE CEMENTO, ASBESTO Y YESO</t>
  </si>
  <si>
    <t>ÚTILES Y MATERIALES ELECTRICOS</t>
  </si>
  <si>
    <t>SERVICIOS MEDICOS, SANITARIOS Y SOCIALES</t>
  </si>
  <si>
    <t>MANTO Y REPARACION DE EQUIPO Y MEDIOS DE TRANSPORTE</t>
  </si>
  <si>
    <t>MANTO Y REPARACION DE OBRAS CIVILES E INSTALACIONES</t>
  </si>
  <si>
    <t>TTE. CORONEL DE SANIDAD D.E.M.</t>
  </si>
  <si>
    <t>LISANDRO VALLE PEREZ</t>
  </si>
  <si>
    <t>EHOS-</t>
  </si>
  <si>
    <t>ELEMENTOS DE LIMPIEZA Y ASEO PERSONAL</t>
  </si>
  <si>
    <t>PROGRAMA DE CONTRATACIONES (DEL 01 ENERO AL 31 DE DICIEMBRE 2015)</t>
  </si>
  <si>
    <t>IMPUESTOS</t>
  </si>
  <si>
    <t>TELEFONIA FIJA</t>
  </si>
  <si>
    <t>ENERGIA ELECTRICA</t>
  </si>
  <si>
    <t>INGRESO DE PACIENTES POR HOSPITALIZACIONES, CONSULTA EXTERNA, ELABORACION DE EXAMENES CLINICOS, EMERGENCIA, SERIVICIO DE  REHABILITACION FISICA,  TERAPIAS DE  LENGUAJE,     MANTENIMIENTO Y REPARACION  DEL EQUIPO DE TRANSPORTE, AMBULANCIAS, MANTENIMIENTO DE INFRAESTRUCTURA, SERVICIO DE APOYO EN ACTIVIDADES REALIZADAS POR LAS FFAA, ORGANIZACION DEL CONGRESO MEDICO MILITAR, ATENCION MEDICA PREVENTIVA  PARA OFICIALES</t>
  </si>
  <si>
    <t>N/A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</si>
</sst>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30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FF0000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14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5" fontId="1" fillId="0" borderId="0" xfId="2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1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/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/>
    <xf numFmtId="4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/>
    <xf numFmtId="0" fontId="21" fillId="0" borderId="8" xfId="0" applyFont="1" applyBorder="1"/>
    <xf numFmtId="0" fontId="21" fillId="0" borderId="0" xfId="0" applyFont="1" applyAlignment="1">
      <alignment wrapText="1"/>
    </xf>
    <xf numFmtId="0" fontId="2" fillId="0" borderId="0" xfId="0" applyFont="1" applyBorder="1" applyAlignment="1"/>
    <xf numFmtId="0" fontId="21" fillId="0" borderId="9" xfId="0" applyFont="1" applyBorder="1"/>
    <xf numFmtId="0" fontId="21" fillId="0" borderId="0" xfId="0" applyFont="1"/>
    <xf numFmtId="0" fontId="2" fillId="0" borderId="10" xfId="0" applyFont="1" applyBorder="1"/>
    <xf numFmtId="0" fontId="21" fillId="0" borderId="11" xfId="0" applyFont="1" applyBorder="1"/>
    <xf numFmtId="0" fontId="2" fillId="0" borderId="5" xfId="0" applyFont="1" applyBorder="1" applyAlignment="1"/>
    <xf numFmtId="0" fontId="2" fillId="0" borderId="11" xfId="0" applyFont="1" applyBorder="1"/>
    <xf numFmtId="0" fontId="21" fillId="0" borderId="5" xfId="0" applyFont="1" applyBorder="1"/>
    <xf numFmtId="0" fontId="2" fillId="0" borderId="8" xfId="0" applyFont="1" applyBorder="1"/>
    <xf numFmtId="164" fontId="22" fillId="0" borderId="12" xfId="1" applyFont="1" applyBorder="1" applyAlignment="1">
      <alignment horizontal="center" vertical="center" wrapText="1"/>
    </xf>
    <xf numFmtId="164" fontId="22" fillId="0" borderId="4" xfId="1" applyFont="1" applyBorder="1" applyAlignment="1">
      <alignment horizontal="center" vertical="center" wrapText="1"/>
    </xf>
    <xf numFmtId="164" fontId="22" fillId="0" borderId="6" xfId="1" applyFont="1" applyBorder="1" applyAlignment="1">
      <alignment horizontal="center" vertical="center" wrapText="1"/>
    </xf>
    <xf numFmtId="166" fontId="25" fillId="0" borderId="1" xfId="2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3" fillId="0" borderId="12" xfId="1" applyFont="1" applyBorder="1" applyAlignment="1">
      <alignment horizontal="center" vertical="center" wrapText="1"/>
    </xf>
    <xf numFmtId="164" fontId="3" fillId="0" borderId="4" xfId="1" applyFont="1" applyBorder="1" applyAlignment="1">
      <alignment horizontal="center" vertical="center" wrapText="1"/>
    </xf>
    <xf numFmtId="164" fontId="3" fillId="0" borderId="6" xfId="1" applyFont="1" applyBorder="1" applyAlignment="1">
      <alignment horizontal="center" vertical="center" wrapText="1"/>
    </xf>
    <xf numFmtId="0" fontId="22" fillId="0" borderId="12" xfId="0" applyFont="1" applyBorder="1" applyAlignment="1">
      <alignment wrapText="1"/>
    </xf>
    <xf numFmtId="0" fontId="22" fillId="0" borderId="4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/>
    <xf numFmtId="0" fontId="10" fillId="0" borderId="8" xfId="0" applyFont="1" applyBorder="1" applyAlignment="1">
      <alignment horizontal="left"/>
    </xf>
    <xf numFmtId="0" fontId="10" fillId="0" borderId="9" xfId="0" applyFont="1" applyBorder="1" applyAlignment="1"/>
    <xf numFmtId="0" fontId="24" fillId="0" borderId="0" xfId="0" applyFont="1" applyAlignment="1">
      <alignment wrapText="1"/>
    </xf>
    <xf numFmtId="0" fontId="10" fillId="0" borderId="4" xfId="0" applyFont="1" applyBorder="1" applyAlignment="1"/>
    <xf numFmtId="0" fontId="10" fillId="0" borderId="11" xfId="0" applyFont="1" applyBorder="1"/>
    <xf numFmtId="0" fontId="10" fillId="0" borderId="5" xfId="0" applyFont="1" applyBorder="1" applyAlignment="1"/>
    <xf numFmtId="0" fontId="10" fillId="0" borderId="7" xfId="0" applyFont="1" applyBorder="1" applyAlignment="1">
      <alignment horizontal="left"/>
    </xf>
    <xf numFmtId="0" fontId="10" fillId="0" borderId="9" xfId="0" applyFont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5" xfId="0" applyFont="1" applyBorder="1" applyAlignment="1">
      <alignment horizontal="right"/>
    </xf>
    <xf numFmtId="0" fontId="21" fillId="0" borderId="0" xfId="0" applyFont="1" applyAlignment="1"/>
    <xf numFmtId="0" fontId="0" fillId="0" borderId="8" xfId="0" applyBorder="1"/>
    <xf numFmtId="0" fontId="27" fillId="0" borderId="1" xfId="0" applyFont="1" applyBorder="1" applyAlignment="1">
      <alignment horizontal="center" vertical="center" wrapText="1"/>
    </xf>
    <xf numFmtId="164" fontId="3" fillId="0" borderId="5" xfId="1" applyFont="1" applyBorder="1" applyAlignment="1">
      <alignment horizontal="center" vertical="center" wrapText="1"/>
    </xf>
    <xf numFmtId="164" fontId="22" fillId="0" borderId="5" xfId="1" applyFont="1" applyBorder="1" applyAlignment="1">
      <alignment horizontal="center" vertical="center" wrapText="1"/>
    </xf>
    <xf numFmtId="15" fontId="2" fillId="0" borderId="9" xfId="0" applyNumberFormat="1" applyFont="1" applyBorder="1" applyAlignment="1"/>
    <xf numFmtId="164" fontId="3" fillId="0" borderId="3" xfId="1" applyFont="1" applyBorder="1" applyAlignment="1">
      <alignment horizontal="center" vertical="center" wrapText="1"/>
    </xf>
    <xf numFmtId="164" fontId="22" fillId="0" borderId="3" xfId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Moneda 2" xf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73"/>
  <sheetViews>
    <sheetView tabSelected="1" topLeftCell="A52" zoomScale="60" zoomScaleNormal="60" workbookViewId="0">
      <selection activeCell="D12" sqref="D12"/>
    </sheetView>
  </sheetViews>
  <sheetFormatPr baseColWidth="10" defaultColWidth="9.140625" defaultRowHeight="12.75"/>
  <cols>
    <col min="2" max="3" width="23.42578125" style="1" customWidth="1"/>
    <col min="4" max="4" width="10.140625" style="1" customWidth="1"/>
    <col min="5" max="5" width="19" style="1" customWidth="1"/>
    <col min="6" max="6" width="12.7109375" style="1" customWidth="1"/>
    <col min="7" max="7" width="8.85546875" style="1" customWidth="1"/>
    <col min="8" max="8" width="7.42578125" style="1" customWidth="1"/>
    <col min="9" max="9" width="8.42578125" style="1" customWidth="1"/>
    <col min="10" max="12" width="8" style="1" customWidth="1"/>
    <col min="13" max="13" width="8.85546875" style="1" customWidth="1"/>
    <col min="14" max="14" width="8.140625" style="1" customWidth="1"/>
    <col min="15" max="15" width="8.7109375" style="1" customWidth="1"/>
    <col min="16" max="16" width="8.28515625" style="1" customWidth="1"/>
    <col min="17" max="17" width="8.42578125" customWidth="1"/>
    <col min="18" max="18" width="7.7109375" customWidth="1"/>
    <col min="19" max="20" width="8.7109375" customWidth="1"/>
    <col min="21" max="21" width="8.85546875" customWidth="1"/>
    <col min="22" max="22" width="7.85546875" customWidth="1"/>
    <col min="23" max="23" width="7.42578125" customWidth="1"/>
    <col min="24" max="24" width="7.85546875" customWidth="1"/>
    <col min="25" max="25" width="9.42578125" customWidth="1"/>
    <col min="26" max="26" width="10.140625" customWidth="1"/>
    <col min="27" max="27" width="15" customWidth="1"/>
    <col min="28" max="28" width="10.5703125" customWidth="1"/>
    <col min="29" max="32" width="12.7109375" customWidth="1"/>
    <col min="33" max="33" width="11.7109375" customWidth="1"/>
    <col min="34" max="34" width="10.85546875" customWidth="1"/>
  </cols>
  <sheetData>
    <row r="1" spans="1:34" s="1" customFormat="1" ht="15.75">
      <c r="B1" s="91" t="s">
        <v>44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</row>
    <row r="2" spans="1:34" ht="15.75" customHeight="1">
      <c r="B2" s="91" t="s">
        <v>42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17"/>
      <c r="AD2" s="11"/>
      <c r="AE2" s="11"/>
      <c r="AF2" s="11"/>
      <c r="AG2" s="11"/>
    </row>
    <row r="3" spans="1:34" ht="15.75" customHeight="1">
      <c r="B3" s="91" t="s">
        <v>45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17"/>
      <c r="AD3" s="11"/>
      <c r="AE3" s="11"/>
      <c r="AF3" s="11"/>
      <c r="AG3" s="11"/>
    </row>
    <row r="4" spans="1:34" ht="15.75" customHeight="1">
      <c r="B4" s="91" t="s">
        <v>60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18"/>
      <c r="AD4" s="11"/>
      <c r="AE4" s="11"/>
      <c r="AF4" s="11"/>
      <c r="AG4" s="11"/>
    </row>
    <row r="5" spans="1:34" s="11" customFormat="1" ht="15.75" customHeight="1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9"/>
      <c r="AD5" s="19"/>
      <c r="AE5" s="19"/>
      <c r="AF5" s="19"/>
      <c r="AG5" s="19"/>
      <c r="AH5" s="19"/>
    </row>
    <row r="6" spans="1:34" ht="8.25" customHeight="1">
      <c r="R6" s="10"/>
      <c r="S6" s="10"/>
      <c r="T6" s="10"/>
      <c r="U6" s="10"/>
      <c r="V6" s="10"/>
      <c r="AD6" s="2"/>
      <c r="AE6" s="2"/>
      <c r="AF6" s="2"/>
      <c r="AG6" s="4"/>
    </row>
    <row r="7" spans="1:34" ht="22.5" customHeight="1">
      <c r="A7" s="123" t="s">
        <v>43</v>
      </c>
      <c r="B7" s="123"/>
      <c r="C7" s="123"/>
      <c r="D7" s="123"/>
      <c r="E7" s="123"/>
      <c r="F7" s="123"/>
      <c r="G7" s="109" t="s">
        <v>73</v>
      </c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10"/>
      <c r="AC7" s="3"/>
    </row>
    <row r="8" spans="1:34" ht="22.5" customHeight="1">
      <c r="A8" s="123"/>
      <c r="B8" s="123"/>
      <c r="C8" s="123"/>
      <c r="D8" s="123"/>
      <c r="E8" s="123"/>
      <c r="F8" s="123"/>
      <c r="G8" s="109" t="s">
        <v>28</v>
      </c>
      <c r="H8" s="109"/>
      <c r="I8" s="109"/>
      <c r="J8" s="110"/>
      <c r="K8" s="119" t="s">
        <v>29</v>
      </c>
      <c r="L8" s="109"/>
      <c r="M8" s="109"/>
      <c r="N8" s="110"/>
      <c r="O8" s="119" t="s">
        <v>7</v>
      </c>
      <c r="P8" s="109"/>
      <c r="Q8" s="109"/>
      <c r="R8" s="109"/>
      <c r="S8" s="119" t="s">
        <v>20</v>
      </c>
      <c r="T8" s="109"/>
      <c r="U8" s="109"/>
      <c r="V8" s="110"/>
      <c r="W8" s="119" t="s">
        <v>40</v>
      </c>
      <c r="X8" s="110"/>
      <c r="Y8" s="112" t="s">
        <v>2</v>
      </c>
      <c r="Z8" s="113"/>
      <c r="AA8" s="113"/>
      <c r="AB8" s="114"/>
      <c r="AC8" s="3"/>
    </row>
    <row r="9" spans="1:34" ht="99.75" customHeight="1" thickBot="1">
      <c r="A9" s="123"/>
      <c r="B9" s="123"/>
      <c r="C9" s="123"/>
      <c r="D9" s="123"/>
      <c r="E9" s="123"/>
      <c r="F9" s="123"/>
      <c r="G9" s="105" t="s">
        <v>21</v>
      </c>
      <c r="H9" s="106"/>
      <c r="I9" s="124" t="s">
        <v>22</v>
      </c>
      <c r="J9" s="122"/>
      <c r="K9" s="121" t="s">
        <v>23</v>
      </c>
      <c r="L9" s="122"/>
      <c r="M9" s="121" t="s">
        <v>31</v>
      </c>
      <c r="N9" s="122"/>
      <c r="O9" s="121" t="s">
        <v>32</v>
      </c>
      <c r="P9" s="122"/>
      <c r="Q9" s="121" t="s">
        <v>18</v>
      </c>
      <c r="R9" s="122"/>
      <c r="S9" s="121" t="s">
        <v>19</v>
      </c>
      <c r="T9" s="122"/>
      <c r="U9" s="121" t="s">
        <v>33</v>
      </c>
      <c r="V9" s="122"/>
      <c r="W9" s="121" t="s">
        <v>34</v>
      </c>
      <c r="X9" s="122"/>
      <c r="Y9" s="115"/>
      <c r="Z9" s="116"/>
      <c r="AA9" s="116"/>
      <c r="AB9" s="117"/>
    </row>
    <row r="10" spans="1:34" ht="90.75" thickTop="1">
      <c r="A10" s="8" t="s">
        <v>30</v>
      </c>
      <c r="B10" s="84" t="s">
        <v>5</v>
      </c>
      <c r="C10" s="85" t="s">
        <v>41</v>
      </c>
      <c r="D10" s="32" t="s">
        <v>6</v>
      </c>
      <c r="E10" s="32" t="s">
        <v>10</v>
      </c>
      <c r="F10" s="31" t="s">
        <v>3</v>
      </c>
      <c r="G10" s="30" t="s">
        <v>16</v>
      </c>
      <c r="H10" s="30" t="s">
        <v>17</v>
      </c>
      <c r="I10" s="30" t="s">
        <v>16</v>
      </c>
      <c r="J10" s="30" t="s">
        <v>17</v>
      </c>
      <c r="K10" s="30" t="s">
        <v>16</v>
      </c>
      <c r="L10" s="30" t="s">
        <v>17</v>
      </c>
      <c r="M10" s="30" t="s">
        <v>16</v>
      </c>
      <c r="N10" s="30" t="s">
        <v>17</v>
      </c>
      <c r="O10" s="30" t="s">
        <v>16</v>
      </c>
      <c r="P10" s="30" t="s">
        <v>17</v>
      </c>
      <c r="Q10" s="31" t="s">
        <v>16</v>
      </c>
      <c r="R10" s="31" t="s">
        <v>17</v>
      </c>
      <c r="S10" s="31" t="s">
        <v>16</v>
      </c>
      <c r="T10" s="31" t="s">
        <v>17</v>
      </c>
      <c r="U10" s="31" t="s">
        <v>16</v>
      </c>
      <c r="V10" s="31" t="s">
        <v>17</v>
      </c>
      <c r="W10" s="31" t="s">
        <v>16</v>
      </c>
      <c r="X10" s="31" t="s">
        <v>17</v>
      </c>
      <c r="Y10" s="50" t="s">
        <v>11</v>
      </c>
      <c r="Z10" s="50" t="s">
        <v>12</v>
      </c>
      <c r="AA10" s="50" t="s">
        <v>13</v>
      </c>
      <c r="AB10" s="50" t="s">
        <v>4</v>
      </c>
    </row>
    <row r="11" spans="1:34" ht="30" customHeight="1">
      <c r="A11" s="86">
        <v>1</v>
      </c>
      <c r="B11" s="87" t="s">
        <v>47</v>
      </c>
      <c r="C11" s="79"/>
      <c r="D11" s="15" t="s">
        <v>46</v>
      </c>
      <c r="E11" s="90" t="s">
        <v>77</v>
      </c>
      <c r="F11" s="78"/>
      <c r="G11" s="51" t="s">
        <v>78</v>
      </c>
      <c r="H11" s="51" t="s">
        <v>78</v>
      </c>
      <c r="I11" s="51" t="s">
        <v>78</v>
      </c>
      <c r="J11" s="51" t="s">
        <v>78</v>
      </c>
      <c r="K11" s="51" t="s">
        <v>78</v>
      </c>
      <c r="L11" s="51" t="s">
        <v>78</v>
      </c>
      <c r="M11" s="51" t="s">
        <v>78</v>
      </c>
      <c r="N11" s="51" t="s">
        <v>78</v>
      </c>
      <c r="O11" s="51" t="s">
        <v>78</v>
      </c>
      <c r="P11" s="51" t="s">
        <v>78</v>
      </c>
      <c r="Q11" s="51" t="s">
        <v>78</v>
      </c>
      <c r="R11" s="51" t="s">
        <v>78</v>
      </c>
      <c r="S11" s="51" t="s">
        <v>78</v>
      </c>
      <c r="T11" s="51" t="s">
        <v>78</v>
      </c>
      <c r="U11" s="51" t="s">
        <v>78</v>
      </c>
      <c r="V11" s="51" t="s">
        <v>78</v>
      </c>
      <c r="W11" s="51" t="s">
        <v>78</v>
      </c>
      <c r="X11" s="51" t="s">
        <v>78</v>
      </c>
      <c r="Y11" s="111" t="s">
        <v>1</v>
      </c>
      <c r="Z11" s="111" t="s">
        <v>1</v>
      </c>
      <c r="AA11" s="52">
        <v>772200</v>
      </c>
      <c r="AB11" s="46"/>
    </row>
    <row r="12" spans="1:34" ht="30" customHeight="1">
      <c r="A12" s="86"/>
      <c r="B12" s="87"/>
      <c r="C12" s="80"/>
      <c r="D12" s="15"/>
      <c r="E12" s="90"/>
      <c r="F12" s="78"/>
      <c r="G12" s="12" t="s">
        <v>78</v>
      </c>
      <c r="H12" s="12" t="s">
        <v>78</v>
      </c>
      <c r="I12" s="12" t="s">
        <v>78</v>
      </c>
      <c r="J12" s="12" t="s">
        <v>78</v>
      </c>
      <c r="K12" s="12" t="s">
        <v>78</v>
      </c>
      <c r="L12" s="12" t="s">
        <v>78</v>
      </c>
      <c r="M12" s="12" t="s">
        <v>78</v>
      </c>
      <c r="N12" s="12" t="s">
        <v>78</v>
      </c>
      <c r="O12" s="12" t="s">
        <v>78</v>
      </c>
      <c r="P12" s="12" t="s">
        <v>78</v>
      </c>
      <c r="Q12" s="12" t="s">
        <v>78</v>
      </c>
      <c r="R12" s="12" t="s">
        <v>78</v>
      </c>
      <c r="S12" s="12" t="s">
        <v>78</v>
      </c>
      <c r="T12" s="12" t="s">
        <v>78</v>
      </c>
      <c r="U12" s="12" t="s">
        <v>78</v>
      </c>
      <c r="V12" s="12" t="s">
        <v>78</v>
      </c>
      <c r="W12" s="12" t="s">
        <v>78</v>
      </c>
      <c r="X12" s="12" t="s">
        <v>78</v>
      </c>
      <c r="Y12" s="111"/>
      <c r="Z12" s="111"/>
      <c r="AA12" s="76"/>
      <c r="AB12" s="77"/>
    </row>
    <row r="13" spans="1:34" ht="32.25" customHeight="1">
      <c r="A13" s="86">
        <v>2</v>
      </c>
      <c r="B13" s="87" t="s">
        <v>48</v>
      </c>
      <c r="C13" s="79"/>
      <c r="D13" s="15" t="s">
        <v>46</v>
      </c>
      <c r="E13" s="90"/>
      <c r="F13" s="93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33"/>
      <c r="R13" s="33"/>
      <c r="S13" s="33"/>
      <c r="T13" s="33"/>
      <c r="U13" s="33"/>
      <c r="V13" s="33"/>
      <c r="W13" s="33"/>
      <c r="X13" s="33"/>
      <c r="Y13" s="111"/>
      <c r="Z13" s="111"/>
      <c r="AA13" s="53">
        <v>256689</v>
      </c>
      <c r="AB13" s="47"/>
      <c r="AC13" s="16"/>
      <c r="AD13" s="16"/>
    </row>
    <row r="14" spans="1:34" ht="32.25" customHeight="1">
      <c r="A14" s="86"/>
      <c r="B14" s="87"/>
      <c r="C14" s="81"/>
      <c r="D14" s="15"/>
      <c r="E14" s="90"/>
      <c r="F14" s="93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9"/>
      <c r="S14" s="9"/>
      <c r="T14" s="9"/>
      <c r="U14" s="9"/>
      <c r="V14" s="9"/>
      <c r="W14" s="9"/>
      <c r="X14" s="9"/>
      <c r="Y14" s="72"/>
      <c r="Z14" s="72"/>
      <c r="AA14" s="73"/>
      <c r="AB14" s="74"/>
      <c r="AC14" s="16"/>
      <c r="AD14" s="16"/>
    </row>
    <row r="15" spans="1:34" ht="32.25" customHeight="1">
      <c r="A15" s="86">
        <v>3</v>
      </c>
      <c r="B15" s="87" t="s">
        <v>61</v>
      </c>
      <c r="C15" s="81"/>
      <c r="D15" s="15" t="s">
        <v>46</v>
      </c>
      <c r="E15" s="90"/>
      <c r="F15" s="93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9"/>
      <c r="S15" s="9"/>
      <c r="T15" s="9"/>
      <c r="U15" s="9"/>
      <c r="V15" s="9"/>
      <c r="W15" s="9"/>
      <c r="X15" s="9"/>
      <c r="Y15" s="72"/>
      <c r="Z15" s="72"/>
      <c r="AA15" s="73">
        <v>28911</v>
      </c>
      <c r="AB15" s="74"/>
      <c r="AC15" s="16"/>
      <c r="AD15" s="16"/>
    </row>
    <row r="16" spans="1:34" ht="32.25" customHeight="1">
      <c r="A16" s="86"/>
      <c r="B16" s="87"/>
      <c r="C16" s="81"/>
      <c r="D16" s="15"/>
      <c r="E16" s="90"/>
      <c r="F16" s="9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9"/>
      <c r="S16" s="9"/>
      <c r="T16" s="9"/>
      <c r="U16" s="9"/>
      <c r="V16" s="9"/>
      <c r="W16" s="9"/>
      <c r="X16" s="9"/>
      <c r="Y16" s="72"/>
      <c r="Z16" s="72"/>
      <c r="AA16" s="73"/>
      <c r="AB16" s="74"/>
      <c r="AC16" s="16"/>
      <c r="AD16" s="16"/>
    </row>
    <row r="17" spans="1:28" ht="46.5" customHeight="1">
      <c r="A17" s="86">
        <v>4</v>
      </c>
      <c r="B17" s="87" t="s">
        <v>49</v>
      </c>
      <c r="C17" s="82"/>
      <c r="D17" s="15" t="s">
        <v>46</v>
      </c>
      <c r="E17" s="90"/>
      <c r="F17" s="89"/>
      <c r="G17" s="7"/>
      <c r="H17" s="7"/>
      <c r="I17" s="7"/>
      <c r="J17" s="7"/>
      <c r="K17" s="7"/>
      <c r="L17" s="7"/>
      <c r="M17" s="7"/>
      <c r="N17" s="7"/>
      <c r="O17" s="7"/>
      <c r="P17" s="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54">
        <v>35000</v>
      </c>
      <c r="AB17" s="48"/>
    </row>
    <row r="18" spans="1:28" ht="46.5" customHeight="1">
      <c r="A18" s="86"/>
      <c r="B18" s="87"/>
      <c r="C18" s="82"/>
      <c r="D18" s="15"/>
      <c r="E18" s="90"/>
      <c r="F18" s="89"/>
      <c r="G18" s="7"/>
      <c r="H18" s="7"/>
      <c r="I18" s="7"/>
      <c r="J18" s="7"/>
      <c r="K18" s="7"/>
      <c r="L18" s="7"/>
      <c r="M18" s="7"/>
      <c r="N18" s="7"/>
      <c r="O18" s="7"/>
      <c r="P18" s="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54"/>
      <c r="AB18" s="48"/>
    </row>
    <row r="19" spans="1:28" ht="46.5" customHeight="1">
      <c r="A19" s="86">
        <v>5</v>
      </c>
      <c r="B19" s="87" t="s">
        <v>50</v>
      </c>
      <c r="C19" s="82"/>
      <c r="D19" s="15" t="s">
        <v>46</v>
      </c>
      <c r="E19" s="90"/>
      <c r="F19" s="89"/>
      <c r="G19" s="7"/>
      <c r="H19" s="7"/>
      <c r="I19" s="7"/>
      <c r="J19" s="7"/>
      <c r="K19" s="7"/>
      <c r="L19" s="7"/>
      <c r="M19" s="7"/>
      <c r="N19" s="7"/>
      <c r="O19" s="7"/>
      <c r="P19" s="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54">
        <v>170594</v>
      </c>
      <c r="AB19" s="48"/>
    </row>
    <row r="20" spans="1:28" ht="46.5" customHeight="1">
      <c r="A20" s="86"/>
      <c r="B20" s="87"/>
      <c r="C20" s="82"/>
      <c r="D20" s="15"/>
      <c r="E20" s="90"/>
      <c r="F20" s="89"/>
      <c r="G20" s="7"/>
      <c r="H20" s="7"/>
      <c r="I20" s="7"/>
      <c r="J20" s="7"/>
      <c r="K20" s="7"/>
      <c r="L20" s="7"/>
      <c r="M20" s="7"/>
      <c r="N20" s="7"/>
      <c r="O20" s="7"/>
      <c r="P20" s="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54"/>
      <c r="AB20" s="48"/>
    </row>
    <row r="21" spans="1:28" ht="46.5" customHeight="1">
      <c r="A21" s="86">
        <v>6</v>
      </c>
      <c r="B21" s="87" t="s">
        <v>52</v>
      </c>
      <c r="C21" s="80"/>
      <c r="D21" s="15" t="s">
        <v>46</v>
      </c>
      <c r="E21" s="90"/>
      <c r="F21" s="89"/>
      <c r="G21" s="7"/>
      <c r="H21" s="7"/>
      <c r="I21" s="7"/>
      <c r="J21" s="7"/>
      <c r="K21" s="7"/>
      <c r="L21" s="7"/>
      <c r="M21" s="7"/>
      <c r="N21" s="7"/>
      <c r="O21" s="7"/>
      <c r="P21" s="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54">
        <v>100000</v>
      </c>
      <c r="AB21" s="48"/>
    </row>
    <row r="22" spans="1:28" ht="46.5" customHeight="1">
      <c r="A22" s="86"/>
      <c r="B22" s="87"/>
      <c r="C22" s="79"/>
      <c r="D22" s="15"/>
      <c r="E22" s="90"/>
      <c r="F22" s="89"/>
      <c r="G22" s="7"/>
      <c r="H22" s="7"/>
      <c r="I22" s="7"/>
      <c r="J22" s="7"/>
      <c r="K22" s="7"/>
      <c r="L22" s="7"/>
      <c r="M22" s="7"/>
      <c r="N22" s="7"/>
      <c r="O22" s="7"/>
      <c r="P22" s="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54"/>
      <c r="AB22" s="48"/>
    </row>
    <row r="23" spans="1:28" ht="46.5" customHeight="1">
      <c r="A23" s="86">
        <v>7</v>
      </c>
      <c r="B23" s="87" t="s">
        <v>53</v>
      </c>
      <c r="C23" s="79"/>
      <c r="D23" s="15" t="s">
        <v>46</v>
      </c>
      <c r="E23" s="90"/>
      <c r="F23" s="89"/>
      <c r="G23" s="7"/>
      <c r="H23" s="7"/>
      <c r="I23" s="7"/>
      <c r="J23" s="7"/>
      <c r="K23" s="7"/>
      <c r="L23" s="7"/>
      <c r="M23" s="7"/>
      <c r="N23" s="7"/>
      <c r="O23" s="7"/>
      <c r="P23" s="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54">
        <v>1229323</v>
      </c>
      <c r="AB23" s="48"/>
    </row>
    <row r="24" spans="1:28" ht="46.5" customHeight="1">
      <c r="A24" s="86"/>
      <c r="B24" s="87"/>
      <c r="C24" s="79"/>
      <c r="D24" s="15"/>
      <c r="E24" s="90"/>
      <c r="F24" s="89"/>
      <c r="G24" s="7"/>
      <c r="H24" s="7"/>
      <c r="I24" s="7"/>
      <c r="J24" s="7"/>
      <c r="K24" s="7"/>
      <c r="L24" s="7"/>
      <c r="M24" s="7"/>
      <c r="N24" s="7"/>
      <c r="O24" s="7"/>
      <c r="P24" s="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54"/>
      <c r="AB24" s="48"/>
    </row>
    <row r="25" spans="1:28" ht="46.5" customHeight="1">
      <c r="A25" s="86">
        <v>8</v>
      </c>
      <c r="B25" s="87" t="s">
        <v>62</v>
      </c>
      <c r="C25" s="79"/>
      <c r="D25" s="15" t="s">
        <v>46</v>
      </c>
      <c r="E25" s="90"/>
      <c r="F25" s="89"/>
      <c r="G25" s="7"/>
      <c r="H25" s="7"/>
      <c r="I25" s="7"/>
      <c r="J25" s="7"/>
      <c r="K25" s="7"/>
      <c r="L25" s="7"/>
      <c r="M25" s="7"/>
      <c r="N25" s="7"/>
      <c r="O25" s="7"/>
      <c r="P25" s="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4">
        <v>11729</v>
      </c>
      <c r="AB25" s="48"/>
    </row>
    <row r="26" spans="1:28" ht="46.5" customHeight="1">
      <c r="A26" s="86"/>
      <c r="B26" s="87"/>
      <c r="C26" s="79"/>
      <c r="D26" s="15"/>
      <c r="E26" s="90"/>
      <c r="F26" s="89"/>
      <c r="G26" s="7"/>
      <c r="H26" s="7"/>
      <c r="I26" s="7"/>
      <c r="J26" s="7"/>
      <c r="K26" s="7"/>
      <c r="L26" s="7"/>
      <c r="M26" s="7"/>
      <c r="N26" s="7"/>
      <c r="O26" s="7"/>
      <c r="P26" s="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54"/>
      <c r="AB26" s="48"/>
    </row>
    <row r="27" spans="1:28" ht="46.5" customHeight="1">
      <c r="A27" s="86">
        <v>9</v>
      </c>
      <c r="B27" s="87" t="s">
        <v>64</v>
      </c>
      <c r="C27" s="79"/>
      <c r="D27" s="15" t="s">
        <v>46</v>
      </c>
      <c r="E27" s="90"/>
      <c r="F27" s="89"/>
      <c r="G27" s="7"/>
      <c r="H27" s="7"/>
      <c r="I27" s="7"/>
      <c r="J27" s="7"/>
      <c r="K27" s="7"/>
      <c r="L27" s="7"/>
      <c r="M27" s="7"/>
      <c r="N27" s="7"/>
      <c r="O27" s="7"/>
      <c r="P27" s="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54">
        <v>135000</v>
      </c>
      <c r="AB27" s="48"/>
    </row>
    <row r="28" spans="1:28" ht="46.5" customHeight="1">
      <c r="A28" s="86"/>
      <c r="B28" s="87"/>
      <c r="C28" s="82"/>
      <c r="D28" s="15"/>
      <c r="E28" s="90"/>
      <c r="F28" s="89"/>
      <c r="G28" s="7"/>
      <c r="H28" s="7"/>
      <c r="I28" s="7"/>
      <c r="J28" s="7"/>
      <c r="K28" s="7"/>
      <c r="L28" s="7"/>
      <c r="M28" s="7"/>
      <c r="N28" s="7"/>
      <c r="O28" s="7"/>
      <c r="P28" s="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54"/>
      <c r="AB28" s="48"/>
    </row>
    <row r="29" spans="1:28" ht="46.5" customHeight="1">
      <c r="A29" s="86">
        <v>10</v>
      </c>
      <c r="B29" s="87" t="s">
        <v>63</v>
      </c>
      <c r="C29" s="82"/>
      <c r="D29" s="15" t="s">
        <v>46</v>
      </c>
      <c r="E29" s="90"/>
      <c r="F29" s="89"/>
      <c r="G29" s="7"/>
      <c r="H29" s="7"/>
      <c r="I29" s="7"/>
      <c r="J29" s="7"/>
      <c r="K29" s="7"/>
      <c r="L29" s="7"/>
      <c r="M29" s="7"/>
      <c r="N29" s="7"/>
      <c r="O29" s="7"/>
      <c r="P29" s="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54">
        <v>5865</v>
      </c>
      <c r="AB29" s="48"/>
    </row>
    <row r="30" spans="1:28" ht="46.5" customHeight="1">
      <c r="A30" s="86"/>
      <c r="B30" s="87"/>
      <c r="C30" s="82"/>
      <c r="D30" s="15"/>
      <c r="E30" s="90"/>
      <c r="F30" s="89"/>
      <c r="G30" s="7"/>
      <c r="H30" s="7"/>
      <c r="I30" s="7"/>
      <c r="J30" s="7"/>
      <c r="K30" s="7"/>
      <c r="L30" s="7"/>
      <c r="M30" s="7"/>
      <c r="N30" s="7"/>
      <c r="O30" s="7"/>
      <c r="P30" s="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54"/>
      <c r="AB30" s="48"/>
    </row>
    <row r="31" spans="1:28" ht="57" customHeight="1">
      <c r="A31" s="86">
        <v>11</v>
      </c>
      <c r="B31" s="87" t="s">
        <v>54</v>
      </c>
      <c r="C31" s="82"/>
      <c r="D31" s="8" t="s">
        <v>46</v>
      </c>
      <c r="E31" s="90"/>
      <c r="F31" s="89"/>
      <c r="G31" s="7"/>
      <c r="H31" s="7"/>
      <c r="I31" s="7"/>
      <c r="J31" s="7"/>
      <c r="K31" s="7"/>
      <c r="L31" s="7"/>
      <c r="M31" s="7"/>
      <c r="N31" s="7"/>
      <c r="O31" s="7"/>
      <c r="P31" s="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54">
        <v>59026</v>
      </c>
      <c r="AB31" s="48"/>
    </row>
    <row r="32" spans="1:28" ht="57" customHeight="1">
      <c r="A32" s="86"/>
      <c r="B32" s="87"/>
      <c r="C32" s="82"/>
      <c r="D32" s="8"/>
      <c r="E32" s="90"/>
      <c r="F32" s="89"/>
      <c r="G32" s="7"/>
      <c r="H32" s="7"/>
      <c r="I32" s="7"/>
      <c r="J32" s="7"/>
      <c r="K32" s="7"/>
      <c r="L32" s="7"/>
      <c r="M32" s="7"/>
      <c r="N32" s="7"/>
      <c r="O32" s="7"/>
      <c r="P32" s="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54"/>
      <c r="AB32" s="48"/>
    </row>
    <row r="33" spans="1:28" ht="57" customHeight="1">
      <c r="A33" s="86">
        <v>12</v>
      </c>
      <c r="B33" s="87" t="s">
        <v>65</v>
      </c>
      <c r="C33" s="82"/>
      <c r="D33" s="8" t="s">
        <v>46</v>
      </c>
      <c r="E33" s="90"/>
      <c r="F33" s="89"/>
      <c r="G33" s="7"/>
      <c r="H33" s="7"/>
      <c r="I33" s="7"/>
      <c r="J33" s="7"/>
      <c r="K33" s="7"/>
      <c r="L33" s="7"/>
      <c r="M33" s="7"/>
      <c r="N33" s="7"/>
      <c r="O33" s="7"/>
      <c r="P33" s="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54">
        <v>62000</v>
      </c>
      <c r="AB33" s="48"/>
    </row>
    <row r="34" spans="1:28" ht="57" customHeight="1">
      <c r="A34" s="86"/>
      <c r="B34" s="87"/>
      <c r="C34" s="82"/>
      <c r="D34" s="8"/>
      <c r="E34" s="90"/>
      <c r="F34" s="89"/>
      <c r="G34" s="7"/>
      <c r="H34" s="7"/>
      <c r="I34" s="7"/>
      <c r="J34" s="7"/>
      <c r="K34" s="7"/>
      <c r="L34" s="7"/>
      <c r="M34" s="7"/>
      <c r="N34" s="7"/>
      <c r="O34" s="7"/>
      <c r="P34" s="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54"/>
      <c r="AB34" s="48"/>
    </row>
    <row r="35" spans="1:28" ht="57" customHeight="1">
      <c r="A35" s="86">
        <v>13</v>
      </c>
      <c r="B35" s="87" t="s">
        <v>56</v>
      </c>
      <c r="C35" s="82"/>
      <c r="D35" s="8" t="s">
        <v>46</v>
      </c>
      <c r="E35" s="90"/>
      <c r="F35" s="83"/>
      <c r="G35" s="7"/>
      <c r="H35" s="7"/>
      <c r="I35" s="7"/>
      <c r="J35" s="7"/>
      <c r="K35" s="7"/>
      <c r="L35" s="7"/>
      <c r="M35" s="7"/>
      <c r="N35" s="7"/>
      <c r="O35" s="7"/>
      <c r="P35" s="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54">
        <v>138797</v>
      </c>
      <c r="AB35" s="48"/>
    </row>
    <row r="36" spans="1:28" ht="57" customHeight="1">
      <c r="A36" s="86"/>
      <c r="B36" s="87"/>
      <c r="C36" s="82"/>
      <c r="D36" s="8"/>
      <c r="E36" s="90"/>
      <c r="F36" s="89"/>
      <c r="G36" s="7"/>
      <c r="H36" s="7"/>
      <c r="I36" s="7"/>
      <c r="J36" s="7"/>
      <c r="K36" s="7"/>
      <c r="L36" s="7"/>
      <c r="M36" s="7"/>
      <c r="N36" s="7"/>
      <c r="O36" s="7"/>
      <c r="P36" s="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54"/>
      <c r="AB36" s="48"/>
    </row>
    <row r="37" spans="1:28" ht="57" customHeight="1">
      <c r="A37" s="86">
        <v>14</v>
      </c>
      <c r="B37" s="87" t="s">
        <v>55</v>
      </c>
      <c r="C37" s="82"/>
      <c r="D37" s="8" t="s">
        <v>46</v>
      </c>
      <c r="E37" s="90"/>
      <c r="F37" s="89"/>
      <c r="G37" s="7"/>
      <c r="H37" s="7"/>
      <c r="I37" s="7"/>
      <c r="J37" s="7"/>
      <c r="K37" s="7"/>
      <c r="L37" s="7"/>
      <c r="M37" s="7"/>
      <c r="N37" s="7"/>
      <c r="O37" s="7"/>
      <c r="P37" s="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54">
        <v>359778</v>
      </c>
      <c r="AB37" s="48"/>
    </row>
    <row r="38" spans="1:28" ht="57" customHeight="1">
      <c r="A38" s="86"/>
      <c r="B38" s="87"/>
      <c r="C38" s="82"/>
      <c r="D38" s="8"/>
      <c r="E38" s="90"/>
      <c r="F38" s="83"/>
      <c r="G38" s="7"/>
      <c r="H38" s="7"/>
      <c r="I38" s="7"/>
      <c r="J38" s="7"/>
      <c r="K38" s="7"/>
      <c r="L38" s="7"/>
      <c r="M38" s="7"/>
      <c r="N38" s="7"/>
      <c r="O38" s="7"/>
      <c r="P38" s="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54"/>
      <c r="AB38" s="48"/>
    </row>
    <row r="39" spans="1:28" ht="57" customHeight="1">
      <c r="A39" s="86">
        <v>15</v>
      </c>
      <c r="B39" s="87" t="s">
        <v>72</v>
      </c>
      <c r="C39" s="82"/>
      <c r="D39" s="8" t="s">
        <v>46</v>
      </c>
      <c r="E39" s="90"/>
      <c r="F39" s="89"/>
      <c r="G39" s="7"/>
      <c r="H39" s="7"/>
      <c r="I39" s="7"/>
      <c r="J39" s="7"/>
      <c r="K39" s="7"/>
      <c r="L39" s="7"/>
      <c r="M39" s="7"/>
      <c r="N39" s="7"/>
      <c r="O39" s="7"/>
      <c r="P39" s="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54">
        <v>9026</v>
      </c>
      <c r="AB39" s="48"/>
    </row>
    <row r="40" spans="1:28" ht="57" customHeight="1">
      <c r="A40" s="86"/>
      <c r="B40" s="87"/>
      <c r="C40" s="82"/>
      <c r="D40" s="8"/>
      <c r="E40" s="90"/>
      <c r="F40" s="89"/>
      <c r="G40" s="7"/>
      <c r="H40" s="7"/>
      <c r="I40" s="7"/>
      <c r="J40" s="7"/>
      <c r="K40" s="7"/>
      <c r="L40" s="7"/>
      <c r="M40" s="7"/>
      <c r="N40" s="7"/>
      <c r="O40" s="7"/>
      <c r="P40" s="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54"/>
      <c r="AB40" s="48"/>
    </row>
    <row r="41" spans="1:28" ht="57" customHeight="1">
      <c r="A41" s="86">
        <v>16</v>
      </c>
      <c r="B41" s="87" t="s">
        <v>51</v>
      </c>
      <c r="C41" s="82"/>
      <c r="D41" s="8" t="s">
        <v>46</v>
      </c>
      <c r="E41" s="90"/>
      <c r="F41" s="89"/>
      <c r="G41" s="7"/>
      <c r="H41" s="7"/>
      <c r="I41" s="7"/>
      <c r="J41" s="7"/>
      <c r="K41" s="7"/>
      <c r="L41" s="7"/>
      <c r="M41" s="7"/>
      <c r="N41" s="7"/>
      <c r="O41" s="7"/>
      <c r="P41" s="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54">
        <f>27720+6038666</f>
        <v>6066386</v>
      </c>
      <c r="AB41" s="48"/>
    </row>
    <row r="42" spans="1:28" ht="57" customHeight="1">
      <c r="A42" s="86"/>
      <c r="B42" s="87"/>
      <c r="C42" s="82"/>
      <c r="D42" s="8"/>
      <c r="E42" s="90"/>
      <c r="F42" s="89"/>
      <c r="G42" s="7"/>
      <c r="H42" s="7"/>
      <c r="I42" s="7"/>
      <c r="J42" s="7"/>
      <c r="K42" s="7"/>
      <c r="L42" s="7"/>
      <c r="M42" s="7"/>
      <c r="N42" s="7"/>
      <c r="O42" s="7"/>
      <c r="P42" s="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54"/>
      <c r="AB42" s="48"/>
    </row>
    <row r="43" spans="1:28" ht="57" customHeight="1">
      <c r="A43" s="86">
        <v>17</v>
      </c>
      <c r="B43" s="87" t="s">
        <v>66</v>
      </c>
      <c r="C43" s="82"/>
      <c r="D43" s="8" t="s">
        <v>46</v>
      </c>
      <c r="E43" s="90"/>
      <c r="F43" s="89"/>
      <c r="G43" s="7"/>
      <c r="H43" s="7"/>
      <c r="I43" s="7"/>
      <c r="J43" s="7"/>
      <c r="K43" s="7"/>
      <c r="L43" s="7"/>
      <c r="M43" s="7"/>
      <c r="N43" s="7"/>
      <c r="O43" s="7"/>
      <c r="P43" s="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54">
        <v>3000000</v>
      </c>
      <c r="AB43" s="48"/>
    </row>
    <row r="44" spans="1:28" ht="57" customHeight="1">
      <c r="A44" s="86"/>
      <c r="B44" s="87"/>
      <c r="C44" s="82"/>
      <c r="D44" s="8"/>
      <c r="E44" s="90"/>
      <c r="F44" s="89"/>
      <c r="G44" s="7"/>
      <c r="H44" s="7"/>
      <c r="I44" s="7"/>
      <c r="J44" s="7"/>
      <c r="K44" s="7"/>
      <c r="L44" s="7"/>
      <c r="M44" s="7"/>
      <c r="N44" s="7"/>
      <c r="O44" s="7"/>
      <c r="P44" s="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54"/>
      <c r="AB44" s="48"/>
    </row>
    <row r="45" spans="1:28" ht="57" customHeight="1">
      <c r="A45" s="86">
        <v>18</v>
      </c>
      <c r="B45" s="87" t="s">
        <v>67</v>
      </c>
      <c r="C45" s="82"/>
      <c r="D45" s="8" t="s">
        <v>46</v>
      </c>
      <c r="E45" s="90"/>
      <c r="F45" s="89"/>
      <c r="G45" s="7"/>
      <c r="H45" s="7"/>
      <c r="I45" s="7"/>
      <c r="J45" s="7"/>
      <c r="K45" s="7"/>
      <c r="L45" s="7"/>
      <c r="M45" s="7"/>
      <c r="N45" s="7"/>
      <c r="O45" s="7"/>
      <c r="P45" s="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54">
        <v>35187</v>
      </c>
      <c r="AB45" s="48"/>
    </row>
    <row r="46" spans="1:28" ht="57" customHeight="1">
      <c r="A46" s="86"/>
      <c r="B46" s="87"/>
      <c r="C46" s="82"/>
      <c r="D46" s="8"/>
      <c r="E46" s="90"/>
      <c r="F46" s="89"/>
      <c r="G46" s="7"/>
      <c r="H46" s="7"/>
      <c r="I46" s="7"/>
      <c r="J46" s="7"/>
      <c r="K46" s="7"/>
      <c r="L46" s="7"/>
      <c r="M46" s="7"/>
      <c r="N46" s="7"/>
      <c r="O46" s="7"/>
      <c r="P46" s="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54"/>
      <c r="AB46" s="48"/>
    </row>
    <row r="47" spans="1:28" ht="57" customHeight="1">
      <c r="A47" s="86">
        <v>19</v>
      </c>
      <c r="B47" s="87" t="s">
        <v>68</v>
      </c>
      <c r="C47" s="82"/>
      <c r="D47" s="8" t="s">
        <v>46</v>
      </c>
      <c r="E47" s="90"/>
      <c r="F47" s="89"/>
      <c r="G47" s="7"/>
      <c r="H47" s="7"/>
      <c r="I47" s="7"/>
      <c r="J47" s="7"/>
      <c r="K47" s="7"/>
      <c r="L47" s="7"/>
      <c r="M47" s="7"/>
      <c r="N47" s="7"/>
      <c r="O47" s="7"/>
      <c r="P47" s="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54">
        <v>23458</v>
      </c>
      <c r="AB47" s="48"/>
    </row>
    <row r="48" spans="1:28" ht="57" customHeight="1">
      <c r="A48" s="86"/>
      <c r="B48" s="87"/>
      <c r="C48" s="82"/>
      <c r="D48" s="8"/>
      <c r="E48" s="90"/>
      <c r="F48" s="89"/>
      <c r="G48" s="7"/>
      <c r="H48" s="7"/>
      <c r="I48" s="7"/>
      <c r="J48" s="7"/>
      <c r="K48" s="7"/>
      <c r="L48" s="7"/>
      <c r="M48" s="7"/>
      <c r="N48" s="7"/>
      <c r="O48" s="7"/>
      <c r="P48" s="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54"/>
      <c r="AB48" s="48"/>
    </row>
    <row r="49" spans="1:31" ht="57" customHeight="1">
      <c r="A49" s="86">
        <v>20</v>
      </c>
      <c r="B49" s="87" t="s">
        <v>74</v>
      </c>
      <c r="C49" s="82"/>
      <c r="D49" s="8" t="s">
        <v>46</v>
      </c>
      <c r="E49" s="90"/>
      <c r="F49" s="89"/>
      <c r="G49" s="7"/>
      <c r="H49" s="7"/>
      <c r="I49" s="7"/>
      <c r="J49" s="7"/>
      <c r="K49" s="7"/>
      <c r="L49" s="7"/>
      <c r="M49" s="7"/>
      <c r="N49" s="7"/>
      <c r="O49" s="7"/>
      <c r="P49" s="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54">
        <v>100</v>
      </c>
      <c r="AB49" s="48"/>
    </row>
    <row r="50" spans="1:31" ht="57" customHeight="1">
      <c r="A50" s="86"/>
      <c r="B50" s="87"/>
      <c r="C50" s="82"/>
      <c r="D50" s="8"/>
      <c r="E50" s="90"/>
      <c r="F50" s="89"/>
      <c r="G50" s="7"/>
      <c r="H50" s="7"/>
      <c r="I50" s="7"/>
      <c r="J50" s="7"/>
      <c r="K50" s="7"/>
      <c r="L50" s="7"/>
      <c r="M50" s="7"/>
      <c r="N50" s="7"/>
      <c r="O50" s="7"/>
      <c r="P50" s="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54"/>
      <c r="AB50" s="48"/>
    </row>
    <row r="51" spans="1:31" ht="57" customHeight="1">
      <c r="A51" s="86">
        <v>21</v>
      </c>
      <c r="B51" s="87" t="s">
        <v>75</v>
      </c>
      <c r="C51" s="82"/>
      <c r="D51" s="8" t="s">
        <v>46</v>
      </c>
      <c r="E51" s="90"/>
      <c r="F51" s="89"/>
      <c r="G51" s="7"/>
      <c r="H51" s="7"/>
      <c r="I51" s="7"/>
      <c r="J51" s="7"/>
      <c r="K51" s="7"/>
      <c r="L51" s="7"/>
      <c r="M51" s="7"/>
      <c r="N51" s="7"/>
      <c r="O51" s="7"/>
      <c r="P51" s="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54">
        <v>119900</v>
      </c>
      <c r="AB51" s="48"/>
    </row>
    <row r="52" spans="1:31" ht="57" customHeight="1">
      <c r="A52" s="86"/>
      <c r="B52" s="87"/>
      <c r="C52" s="82"/>
      <c r="D52" s="8"/>
      <c r="E52" s="90"/>
      <c r="F52" s="89"/>
      <c r="G52" s="7"/>
      <c r="H52" s="7"/>
      <c r="I52" s="7"/>
      <c r="J52" s="7"/>
      <c r="K52" s="7"/>
      <c r="L52" s="7"/>
      <c r="M52" s="7"/>
      <c r="N52" s="7"/>
      <c r="O52" s="7"/>
      <c r="P52" s="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54"/>
      <c r="AB52" s="48"/>
    </row>
    <row r="53" spans="1:31" ht="57" customHeight="1">
      <c r="A53" s="86">
        <v>22</v>
      </c>
      <c r="B53" s="87" t="s">
        <v>76</v>
      </c>
      <c r="C53" s="82"/>
      <c r="D53" s="8" t="s">
        <v>46</v>
      </c>
      <c r="E53" s="90"/>
      <c r="F53" s="89"/>
      <c r="G53" s="7"/>
      <c r="H53" s="7"/>
      <c r="I53" s="7"/>
      <c r="J53" s="7"/>
      <c r="K53" s="7"/>
      <c r="L53" s="7"/>
      <c r="M53" s="7"/>
      <c r="N53" s="7"/>
      <c r="O53" s="7"/>
      <c r="P53" s="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54">
        <v>200000</v>
      </c>
      <c r="AB53" s="48"/>
    </row>
    <row r="54" spans="1:31" ht="57" customHeight="1">
      <c r="A54" s="86"/>
      <c r="B54" s="87"/>
      <c r="C54" s="82"/>
      <c r="D54" s="8"/>
      <c r="E54" s="90"/>
      <c r="F54" s="89"/>
      <c r="G54" s="7"/>
      <c r="H54" s="7"/>
      <c r="I54" s="7"/>
      <c r="J54" s="7"/>
      <c r="K54" s="7"/>
      <c r="L54" s="7"/>
      <c r="M54" s="7"/>
      <c r="N54" s="7"/>
      <c r="O54" s="7"/>
      <c r="P54" s="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54"/>
      <c r="AB54" s="48"/>
    </row>
    <row r="55" spans="1:31" ht="33" customHeight="1">
      <c r="A55" s="33"/>
      <c r="B55" s="104" t="s">
        <v>57</v>
      </c>
      <c r="C55" s="88"/>
      <c r="D55" s="120" t="s">
        <v>8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49">
        <f>SUM(AA11:AA53)</f>
        <v>12818969</v>
      </c>
      <c r="AB55" s="49"/>
      <c r="AD55" s="29"/>
    </row>
    <row r="56" spans="1:31" ht="27" customHeight="1">
      <c r="A56" s="33"/>
      <c r="B56" s="104"/>
      <c r="C56" s="88"/>
      <c r="D56" s="107" t="s">
        <v>1</v>
      </c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49">
        <f>+AA55</f>
        <v>12818969</v>
      </c>
      <c r="AB56" s="49"/>
    </row>
    <row r="57" spans="1:31">
      <c r="B57" s="13"/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31">
      <c r="B58" s="5"/>
      <c r="C58" s="5"/>
      <c r="D58" s="6"/>
      <c r="E58" s="6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/>
      <c r="R58" s="21"/>
      <c r="S58" s="3"/>
      <c r="T58" s="3"/>
      <c r="U58" s="3"/>
      <c r="V58" s="3"/>
      <c r="W58" s="22"/>
      <c r="X58" s="3"/>
      <c r="Y58" s="3"/>
      <c r="Z58" s="24"/>
    </row>
    <row r="59" spans="1:31" ht="27.75" customHeight="1">
      <c r="B59" s="34" t="s">
        <v>9</v>
      </c>
      <c r="C59" s="45"/>
      <c r="D59" s="35"/>
      <c r="E59" s="75">
        <v>42011</v>
      </c>
      <c r="F59" s="36"/>
      <c r="G59" s="57" t="s">
        <v>35</v>
      </c>
      <c r="H59" s="94"/>
      <c r="I59" s="95"/>
      <c r="J59" s="37"/>
      <c r="K59" s="37"/>
      <c r="L59" s="58" t="s">
        <v>36</v>
      </c>
      <c r="M59" s="59"/>
      <c r="N59" s="60" t="s">
        <v>0</v>
      </c>
      <c r="O59" s="61"/>
      <c r="P59" s="55" t="s">
        <v>39</v>
      </c>
      <c r="Q59" s="35"/>
      <c r="R59" s="38"/>
      <c r="S59" s="39"/>
      <c r="T59" s="65" t="s">
        <v>15</v>
      </c>
      <c r="U59" s="59"/>
      <c r="V59" s="59"/>
      <c r="W59" s="66" t="s">
        <v>0</v>
      </c>
      <c r="X59" s="39"/>
      <c r="Y59" s="96" t="s">
        <v>27</v>
      </c>
      <c r="Z59" s="97"/>
      <c r="AA59" s="94"/>
      <c r="AB59" s="95"/>
      <c r="AE59" s="28"/>
    </row>
    <row r="60" spans="1:31" ht="36" customHeight="1">
      <c r="B60" s="40" t="s">
        <v>14</v>
      </c>
      <c r="C60" s="43"/>
      <c r="D60" s="41"/>
      <c r="E60" s="42"/>
      <c r="F60" s="36"/>
      <c r="G60" s="57" t="s">
        <v>24</v>
      </c>
      <c r="H60" s="94"/>
      <c r="I60" s="95"/>
      <c r="J60" s="37"/>
      <c r="K60" s="37"/>
      <c r="L60" s="62" t="s">
        <v>37</v>
      </c>
      <c r="M60" s="63"/>
      <c r="N60" s="64" t="s">
        <v>0</v>
      </c>
      <c r="O60" s="61"/>
      <c r="P60" s="56" t="s">
        <v>38</v>
      </c>
      <c r="Q60" s="41"/>
      <c r="R60" s="44"/>
      <c r="S60" s="39"/>
      <c r="T60" s="67" t="s">
        <v>26</v>
      </c>
      <c r="U60" s="68"/>
      <c r="V60" s="63"/>
      <c r="W60" s="69" t="s">
        <v>0</v>
      </c>
      <c r="X60" s="39"/>
      <c r="Y60" s="96" t="s">
        <v>25</v>
      </c>
      <c r="Z60" s="97"/>
      <c r="AA60" s="94"/>
      <c r="AB60" s="95"/>
      <c r="AE60" s="28"/>
    </row>
    <row r="61" spans="1:31"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</row>
    <row r="62" spans="1:31">
      <c r="B62"/>
      <c r="C62"/>
      <c r="D62"/>
      <c r="E62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</row>
    <row r="63" spans="1:31">
      <c r="E63" s="98" t="s">
        <v>59</v>
      </c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100"/>
    </row>
    <row r="64" spans="1:31">
      <c r="E64" s="101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3"/>
    </row>
    <row r="65" spans="2:23">
      <c r="B65"/>
      <c r="C65"/>
      <c r="D65" s="3"/>
      <c r="E65" s="7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3"/>
      <c r="R65" s="3"/>
      <c r="S65" s="23"/>
      <c r="T65" s="23"/>
      <c r="U65" s="23"/>
      <c r="V65" s="23"/>
      <c r="W65" s="26"/>
    </row>
    <row r="66" spans="2:23" ht="15">
      <c r="B66"/>
      <c r="C66"/>
      <c r="D66"/>
      <c r="E66"/>
      <c r="F66"/>
      <c r="G66"/>
      <c r="H66"/>
      <c r="I66"/>
      <c r="J66"/>
      <c r="K66"/>
      <c r="L66" s="70" t="s">
        <v>69</v>
      </c>
      <c r="M66" s="70"/>
      <c r="N66" s="70"/>
      <c r="O66" s="70"/>
      <c r="P66"/>
    </row>
    <row r="67" spans="2:23" ht="15">
      <c r="B67"/>
      <c r="C67"/>
      <c r="D67"/>
      <c r="E67"/>
      <c r="F67"/>
      <c r="G67"/>
      <c r="H67"/>
      <c r="I67"/>
      <c r="J67"/>
      <c r="K67"/>
      <c r="L67" s="39"/>
      <c r="M67" s="39"/>
      <c r="N67" s="39"/>
      <c r="O67" s="39"/>
      <c r="P67"/>
    </row>
    <row r="68" spans="2:23" ht="15">
      <c r="B68"/>
      <c r="C68"/>
      <c r="D68"/>
      <c r="E68"/>
      <c r="F68"/>
      <c r="G68"/>
      <c r="H68"/>
      <c r="I68"/>
      <c r="J68"/>
      <c r="K68"/>
      <c r="L68" s="39"/>
      <c r="M68" s="39"/>
      <c r="N68" s="39"/>
      <c r="O68" s="39"/>
      <c r="P68"/>
    </row>
    <row r="69" spans="2:23" ht="20.25" customHeight="1">
      <c r="B69"/>
      <c r="C69"/>
      <c r="D69"/>
      <c r="E69"/>
      <c r="F69"/>
      <c r="G69"/>
      <c r="H69"/>
      <c r="I69"/>
      <c r="J69"/>
      <c r="K69"/>
      <c r="L69" s="91" t="s">
        <v>70</v>
      </c>
      <c r="M69" s="91"/>
      <c r="N69" s="91"/>
      <c r="O69" s="91"/>
      <c r="P69" s="91"/>
    </row>
    <row r="70" spans="2:23" ht="15">
      <c r="B70"/>
      <c r="C70"/>
      <c r="D70"/>
      <c r="E70"/>
      <c r="F70"/>
      <c r="G70"/>
      <c r="H70"/>
      <c r="I70"/>
      <c r="J70"/>
      <c r="K70"/>
      <c r="L70" s="92" t="s">
        <v>58</v>
      </c>
      <c r="M70" s="92"/>
      <c r="N70" s="92"/>
      <c r="O70" s="92"/>
      <c r="P70" s="92"/>
    </row>
    <row r="71" spans="2:23" ht="18" customHeight="1">
      <c r="B71"/>
      <c r="C71"/>
      <c r="D71"/>
      <c r="E71"/>
      <c r="F71"/>
      <c r="G71"/>
      <c r="H71"/>
      <c r="I71"/>
      <c r="J71"/>
      <c r="K71"/>
      <c r="L71" s="92" t="s">
        <v>71</v>
      </c>
      <c r="M71" s="92"/>
      <c r="N71" s="92"/>
      <c r="O71" s="92"/>
      <c r="P71" s="92"/>
    </row>
    <row r="72" spans="2:2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2:2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</sheetData>
  <mergeCells count="58">
    <mergeCell ref="A7:F9"/>
    <mergeCell ref="G7:AB7"/>
    <mergeCell ref="I9:J9"/>
    <mergeCell ref="K9:L9"/>
    <mergeCell ref="S8:V8"/>
    <mergeCell ref="Q9:R9"/>
    <mergeCell ref="U9:V9"/>
    <mergeCell ref="O8:R8"/>
    <mergeCell ref="S9:T9"/>
    <mergeCell ref="O9:P9"/>
    <mergeCell ref="M9:N9"/>
    <mergeCell ref="B1:AB1"/>
    <mergeCell ref="B2:AB2"/>
    <mergeCell ref="B4:AB4"/>
    <mergeCell ref="B55:B56"/>
    <mergeCell ref="G9:H9"/>
    <mergeCell ref="D56:Z56"/>
    <mergeCell ref="B3:AB3"/>
    <mergeCell ref="G8:J8"/>
    <mergeCell ref="Y11:Y13"/>
    <mergeCell ref="Z11:Z13"/>
    <mergeCell ref="Y8:AB9"/>
    <mergeCell ref="B5:AB5"/>
    <mergeCell ref="K8:N8"/>
    <mergeCell ref="D55:Z55"/>
    <mergeCell ref="W8:X8"/>
    <mergeCell ref="W9:X9"/>
    <mergeCell ref="AA59:AB59"/>
    <mergeCell ref="AA60:AB60"/>
    <mergeCell ref="Y59:Z59"/>
    <mergeCell ref="Y60:Z60"/>
    <mergeCell ref="E63:W64"/>
    <mergeCell ref="H59:I59"/>
    <mergeCell ref="H60:I60"/>
    <mergeCell ref="L69:P69"/>
    <mergeCell ref="L70:P70"/>
    <mergeCell ref="L71:P71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6:F37"/>
    <mergeCell ref="F31:F32"/>
    <mergeCell ref="F33:F34"/>
    <mergeCell ref="F53:F54"/>
    <mergeCell ref="F51:F52"/>
    <mergeCell ref="F49:F50"/>
    <mergeCell ref="E11:E54"/>
    <mergeCell ref="F39:F40"/>
    <mergeCell ref="F41:F42"/>
    <mergeCell ref="F43:F44"/>
    <mergeCell ref="F45:F46"/>
    <mergeCell ref="F47:F48"/>
  </mergeCells>
  <phoneticPr fontId="0" type="noConversion"/>
  <printOptions horizontalCentered="1" verticalCentered="1"/>
  <pageMargins left="0.39370078740157483" right="3.937007874015748E-2" top="0.39370078740157483" bottom="0.39370078740157483" header="0.31496062992125984" footer="0.11811023622047245"/>
  <pageSetup paperSize="5" scale="45" orientation="landscape" r:id="rId1"/>
  <headerFooter alignWithMargins="0">
    <oddHeader xml:space="preserve">&amp;L&amp;"Arial,Negrita"&amp;12Gerencia Administrativa/ UEP /UAP&amp;"Arial,Normal"&amp;10 &amp;C&amp;"Arial,Negrita"&amp;12PAC-2010&amp;R&amp;"Arial,Negrita"&amp;14Versión # </oddHeader>
    <oddFooter xml:space="preserve">&amp;L&amp;F
&amp;C&amp;P&amp;RCAPACITACION
ONCAE &amp;D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Bienes-Obra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lgonzales</cp:lastModifiedBy>
  <cp:lastPrinted>2013-10-03T21:38:55Z</cp:lastPrinted>
  <dcterms:created xsi:type="dcterms:W3CDTF">2000-02-08T16:08:17Z</dcterms:created>
  <dcterms:modified xsi:type="dcterms:W3CDTF">2015-01-08T14:55:26Z</dcterms:modified>
</cp:coreProperties>
</file>